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19 25 01\Portal FDE e Compras\"/>
    </mc:Choice>
  </mc:AlternateContent>
  <xr:revisionPtr revIDLastSave="0" documentId="13_ncr:1_{FFA637E0-D116-458F-BE42-A835F9888F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" l="1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1" i="2" l="1"/>
  <c r="G5" i="1"/>
  <c r="G96" i="1" s="1"/>
</calcChain>
</file>

<file path=xl/sharedStrings.xml><?xml version="1.0" encoding="utf-8"?>
<sst xmlns="http://schemas.openxmlformats.org/spreadsheetml/2006/main" count="465" uniqueCount="305">
  <si>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</si>
  <si>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</si>
  <si>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</si>
  <si>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</si>
  <si>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</si>
  <si>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</si>
  <si>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</si>
  <si>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</si>
  <si>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</si>
  <si>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- 70/00519/25/01 - SEI - FDE-SEI - 229.00014691/2025-84 - SIASG - 90291 </t>
  </si>
  <si>
    <t>DATA BASE: - OUTUBRO/2025</t>
  </si>
  <si>
    <t xml:space="preserve">EE CAP ALBERTO GRAF  - CAIEIRAS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</si>
  <si>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</si>
  <si>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</si>
  <si>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</si>
  <si>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</si>
  <si>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</si>
  <si>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</si>
  <si>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</si>
  <si>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</si>
  <si>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</si>
  <si>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</si>
  <si>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</si>
  <si>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</si>
  <si>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</si>
  <si>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</si>
  <si>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</si>
  <si>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</si>
  <si>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</si>
  <si>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02.02.004</t>
  </si>
  <si>
    <t xml:space="preserve">TUBULÕES  ESCAVAÇÃO MANUAL - DIÂMETRO MÍNIMO DE 100CM  </t>
  </si>
  <si>
    <t>02.02.005</t>
  </si>
  <si>
    <t xml:space="preserve">TUBULÕES  ENCAMISAMENTO COM ANEL DE CONCRETO PREMOLDADO DIÂMETRO EXTERNO Ø 100CM  H=50CM  E=3,50 CM </t>
  </si>
  <si>
    <t>M</t>
  </si>
  <si>
    <t>02.02.018</t>
  </si>
  <si>
    <t>TUBULÕES CONCRETO DOSADO FCK=20MPa PARA BASE E FUSTE</t>
  </si>
  <si>
    <t>02.02.019</t>
  </si>
  <si>
    <t>PREENCHIMENTO COROA CIRCULAR ENCAMISAMENTO FUSTE TUBULAO ARGAMASSA CIMENTO AREIA TRAÇO 1:8</t>
  </si>
  <si>
    <t>02.02.021</t>
  </si>
  <si>
    <t>ACO CA-50 (A OU B) FYK = 500 MPA</t>
  </si>
  <si>
    <t>KG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</si>
  <si>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</si>
  <si>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</si>
  <si>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</si>
  <si>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</si>
  <si>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</si>
  <si>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</si>
  <si>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</si>
  <si>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</si>
  <si>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</si>
  <si>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</si>
  <si>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</si>
  <si>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</si>
  <si>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</si>
  <si>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</si>
  <si>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</si>
  <si>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</si>
  <si>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</si>
  <si>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</si>
  <si>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</si>
  <si>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</si>
  <si>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</si>
  <si>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</si>
  <si>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</si>
  <si>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</si>
  <si>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</si>
  <si>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</si>
  <si>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</si>
  <si>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</si>
  <si>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</si>
  <si>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</si>
  <si>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</si>
  <si>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</si>
  <si>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</si>
  <si>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</si>
  <si>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</si>
  <si>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</si>
  <si>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</si>
  <si>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</si>
  <si>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</si>
  <si>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</si>
  <si>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</si>
  <si>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</si>
  <si>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</si>
  <si>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</si>
  <si>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</si>
  <si>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</si>
  <si>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</si>
  <si>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09.05.016</t>
  </si>
  <si>
    <t>ELETRODUTO DE PVC RIGIDO ROSCAVEL DE 50MM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</si>
  <si>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</si>
  <si>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</si>
  <si>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</si>
  <si>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</si>
  <si>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</si>
  <si>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</si>
  <si>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</si>
  <si>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</si>
  <si>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</si>
  <si>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</si>
  <si>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</si>
  <si>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</si>
  <si>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</si>
  <si>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</si>
  <si>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</si>
  <si>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</si>
  <si>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</si>
  <si>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</si>
  <si>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</si>
  <si>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</si>
  <si>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</si>
  <si>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</si>
  <si>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09.09.046</t>
  </si>
  <si>
    <t>IL-59 ILUMINAÇÃO P/PASSAGEM COBERTA E CIRCULAÇÕES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</si>
  <si>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</si>
  <si>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</si>
  <si>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</si>
  <si>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</si>
  <si>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</si>
  <si>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</si>
  <si>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</si>
  <si>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</si>
  <si>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</si>
  <si>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</si>
  <si>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</si>
  <si>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</si>
  <si>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</si>
  <si>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</si>
  <si>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</si>
  <si>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</si>
  <si>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</si>
  <si>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</si>
  <si>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</si>
  <si>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</si>
  <si>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</si>
  <si>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</si>
  <si>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</si>
  <si>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</si>
  <si>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</si>
  <si>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</si>
  <si>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</si>
  <si>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</si>
  <si>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</si>
  <si>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</si>
  <si>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</si>
  <si>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</si>
  <si>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</si>
  <si>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</si>
  <si>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</si>
  <si>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</si>
  <si>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</si>
  <si>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</si>
  <si>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</si>
  <si>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</si>
  <si>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</si>
  <si>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</si>
  <si>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</si>
  <si>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</si>
  <si>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</si>
  <si>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</si>
  <si>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</si>
  <si>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</si>
  <si>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</si>
  <si>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</si>
  <si>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</si>
  <si>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</si>
  <si>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</si>
  <si>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</si>
  <si>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</si>
  <si>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</si>
  <si>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</si>
  <si>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</si>
  <si>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</si>
  <si>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</si>
  <si>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</si>
  <si>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</si>
  <si>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</si>
  <si>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</si>
  <si>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</si>
  <si>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</si>
  <si>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</si>
  <si>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</si>
  <si>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</si>
  <si>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</si>
  <si>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</si>
  <si>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</si>
  <si>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</si>
  <si>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</si>
  <si>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</si>
  <si>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</si>
  <si>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</si>
  <si>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</si>
  <si>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</si>
  <si>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</si>
  <si>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</si>
  <si>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</si>
  <si>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</si>
  <si>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</si>
  <si>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</si>
  <si>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01.06.001</t>
  </si>
  <si>
    <t>02.50.001</t>
  </si>
  <si>
    <t>DEMOLIÇÃO DE CONCRETO SIMPLES (MANUAL)</t>
  </si>
  <si>
    <t>02.50.003</t>
  </si>
  <si>
    <t>DEMOLIÇÃO DE ALVENARIA DE FUNDACÃO (MANUAL)</t>
  </si>
  <si>
    <t>03.04.030</t>
  </si>
  <si>
    <t>DESMONTAGEM DE ESTRUTURA METALICA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</si>
  <si>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</si>
  <si>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</si>
  <si>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</si>
  <si>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</si>
  <si>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</si>
  <si>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</si>
  <si>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</si>
  <si>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</si>
  <si>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</si>
  <si>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</si>
  <si>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06.60.001</t>
  </si>
  <si>
    <t>RETIRADA DE ESQUADRIAS METÁLICAS</t>
  </si>
  <si>
    <t>06.70.001</t>
  </si>
  <si>
    <t>RECOLOCAÇÃO DE ESQUADRIAS METÁLICAS</t>
  </si>
  <si>
    <t>07.60.061</t>
  </si>
  <si>
    <t>RETIRADA DE TELHAS OND DE FIBRO-CIM/PLAST OU ALUM/PLANA PRE FAB - S/REAPROV</t>
  </si>
  <si>
    <t>09.04.006</t>
  </si>
  <si>
    <t>CAIXA EM CHAPA DE AÇO 16 COM PORTA E FECHO</t>
  </si>
  <si>
    <t>09.04.022</t>
  </si>
  <si>
    <t>QUADRO GERAL - DISJUNTOR TERMO MAGNETICO 3X400A</t>
  </si>
  <si>
    <t>09.04.050</t>
  </si>
  <si>
    <t>PLACA DE ACRILICO TRANSPARENTE ESP=5MM PROTECAO A CONTATO ACIDENTAL</t>
  </si>
  <si>
    <t>09.04.092</t>
  </si>
  <si>
    <t>DISJUNTOR BIPOLAR TERMOMAGNETICO 2X60A A 2X100A</t>
  </si>
  <si>
    <t>09.04.094</t>
  </si>
  <si>
    <t>DISJUNTOR BIPOLAR TERMOMAG. 2X125A A 2X225A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</si>
  <si>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</si>
  <si>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</si>
  <si>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</si>
  <si>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</si>
  <si>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09.05.047</t>
  </si>
  <si>
    <t>QUADRO DISTRIBUICAO, DISJ. GERAL 60A P/ 14 A 20 DISJS.</t>
  </si>
  <si>
    <t>09.05.064</t>
  </si>
  <si>
    <t>BARRAMENTO DE 100A P/QUADROS DE DISTRIBUIÇÃO</t>
  </si>
  <si>
    <t>09.05.071</t>
  </si>
  <si>
    <t>DISJUNTOR BIPOLAR TERMOMAGNETICO  2X60A A 2X100A</t>
  </si>
  <si>
    <t>09.07.004</t>
  </si>
  <si>
    <t>FIO DE 2,50 MM2 750V (ISOLAÇAO NAO HALOGENADO)</t>
  </si>
  <si>
    <t>09.07.005</t>
  </si>
  <si>
    <t>FIO DE 4,00 MM2 750V (ISOLAÇAO NAO HALOGENADO)</t>
  </si>
  <si>
    <t>09.07.012</t>
  </si>
  <si>
    <t>CABO DE 16 MM2 750V (ISOLAÇAO NAO HALOGENADO)</t>
  </si>
  <si>
    <t>09.11.015</t>
  </si>
  <si>
    <t xml:space="preserve">IL-111 LUMINÁRIA LED &lt;= 70 W  EM POSTE CIRCULAR DE CONCRETO H=7,00 M ÁREAS EXTERNAS   </t>
  </si>
  <si>
    <t>09.13.027</t>
  </si>
  <si>
    <t>TERRA SIMPLES - 1 HASTE COM CAIXA DE INSPEÇÃO E TAMPA DE CONCRETO</t>
  </si>
  <si>
    <t>09.52.007</t>
  </si>
  <si>
    <t>REMOCAO DE TUBULACAO ELETRICA EMBUTIDA ATE 2</t>
  </si>
  <si>
    <t>09.52.017</t>
  </si>
  <si>
    <t>REMOCAO DE FIO EMBUTIDO ATE 16 MM2</t>
  </si>
  <si>
    <t>09.52.030</t>
  </si>
  <si>
    <t>REMOCAO DE DISJUNTOR  QUICK-LAG OU BASE P/ FUSIVEL DIAZED EM B.T</t>
  </si>
  <si>
    <t>09.52.039</t>
  </si>
  <si>
    <t>REMOCAO DE BARRAMENTO DE COBRE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</si>
  <si>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</si>
  <si>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</si>
  <si>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</si>
  <si>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</si>
  <si>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09.62.024</t>
  </si>
  <si>
    <t>RETIRADA E DESMONTAGEM QD.DISTRIB, CAIXA PASSAGEM OU QD. CHAMADA</t>
  </si>
  <si>
    <t>09.85.063</t>
  </si>
  <si>
    <t>CONDULETE DE 2</t>
  </si>
  <si>
    <t>09.85.064</t>
  </si>
  <si>
    <t>CONDULETE DE 3/4</t>
  </si>
  <si>
    <t>15.03.028</t>
  </si>
  <si>
    <t>ESMALTE A BASE DE AGUA EM ESQUADRIAS DE FERRO</t>
  </si>
  <si>
    <t>15.03.035</t>
  </si>
  <si>
    <t>FUNDO ANTI-OXIDANTE EM ESQUADRIAS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</si>
  <si>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</si>
  <si>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</si>
  <si>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</si>
  <si>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</si>
  <si>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</si>
  <si>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</si>
  <si>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</si>
  <si>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</si>
  <si>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16.02.022</t>
  </si>
  <si>
    <t>PAVIMENTACAO COM PEDRISCO COM ESPESS DE 5 CM</t>
  </si>
  <si>
    <t>16.02.071</t>
  </si>
  <si>
    <t>16.03.001</t>
  </si>
  <si>
    <t>CORTE DE MATO E GRAMA - ROÇAGEM MECANIZADA</t>
  </si>
  <si>
    <t>16.04.034</t>
  </si>
  <si>
    <t>FQ-02 ALAMBRADO SOBRE DIVISA</t>
  </si>
  <si>
    <t>16.05.032</t>
  </si>
  <si>
    <t>CA-22 CANALETA DE AGUAS PLUVIAIS EM CONCRETO (30CM)</t>
  </si>
  <si>
    <t>16.05.048</t>
  </si>
  <si>
    <t>TC-11 TAMPA DE CONCRETO PRE-MOLDADA PERF. P/ CANALETA L=35CM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</si>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</sst>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403.5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62.39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77.48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77.48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77.48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50.62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20</v>
      </c>
      <c r="D12" s="10">
        <v>70.7</v>
      </c>
      <c r="E12" s="10">
        <v>538.20000000000005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90</v>
      </c>
      <c r="E13" s="10">
        <v>265.99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57.25</v>
      </c>
      <c r="E14" s="10">
        <v>757.2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20</v>
      </c>
      <c r="D15" s="10">
        <v>4.5</v>
      </c>
      <c r="E15" s="10">
        <v>490.9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1718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113.84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40</v>
      </c>
      <c r="D18" s="10">
        <v>728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40</v>
      </c>
      <c r="D19" s="10">
        <v>116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20</v>
      </c>
      <c r="D20" s="10">
        <v>10.61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28.08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100.22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217.2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44</v>
      </c>
      <c r="C24" s="9" t="s">
        <v>40</v>
      </c>
      <c r="D24" s="10">
        <v>1628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46</v>
      </c>
      <c r="C25" s="9" t="s">
        <v>40</v>
      </c>
      <c r="D25" s="10">
        <v>176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20</v>
      </c>
      <c r="D26" s="10">
        <v>15.2</v>
      </c>
      <c r="E26" s="10">
        <v>721.03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61</v>
      </c>
      <c r="D27" s="10">
        <v>6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33</v>
      </c>
      <c r="D28" s="10">
        <v>11.4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33</v>
      </c>
      <c r="D29" s="10">
        <v>14.2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224.34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20</v>
      </c>
      <c r="D31" s="10">
        <v>0.97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40</v>
      </c>
      <c r="D32" s="10">
        <v>39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61</v>
      </c>
      <c r="D33" s="10">
        <v>4</v>
      </c>
      <c r="E33" s="10">
        <v>2935.56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61</v>
      </c>
      <c r="D34" s="10">
        <v>16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8.48</v>
      </c>
      <c r="E35" s="10">
        <v>648.76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40</v>
      </c>
      <c r="D36" s="10">
        <v>3494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26.98</v>
      </c>
      <c r="E37" s="10">
        <v>156.22999999999999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384.38</v>
      </c>
      <c r="E38" s="10">
        <v>399.05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33</v>
      </c>
      <c r="D39" s="10">
        <v>31.2</v>
      </c>
      <c r="E39" s="10">
        <v>163.95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33</v>
      </c>
      <c r="D40" s="10">
        <v>80</v>
      </c>
      <c r="E40" s="10">
        <v>22.26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33</v>
      </c>
      <c r="D41" s="10">
        <v>20</v>
      </c>
      <c r="E41" s="10">
        <v>77.64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33</v>
      </c>
      <c r="D42" s="10">
        <v>20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61</v>
      </c>
      <c r="D43" s="10">
        <v>1</v>
      </c>
      <c r="E43" s="10">
        <v>505.97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61</v>
      </c>
      <c r="D44" s="10">
        <v>12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61</v>
      </c>
      <c r="D45" s="10">
        <v>8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61</v>
      </c>
      <c r="D46" s="10">
        <v>4</v>
      </c>
      <c r="E46" s="10">
        <v>49.3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61</v>
      </c>
      <c r="D47" s="10">
        <v>4</v>
      </c>
      <c r="E47" s="10">
        <v>300.54000000000002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61</v>
      </c>
      <c r="D48" s="10">
        <v>4</v>
      </c>
      <c r="E48" s="10">
        <v>404.99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61</v>
      </c>
      <c r="D49" s="10">
        <v>24</v>
      </c>
      <c r="E49" s="10">
        <v>221.09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61</v>
      </c>
      <c r="D50" s="10">
        <v>8</v>
      </c>
      <c r="E50" s="10">
        <v>332.25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61</v>
      </c>
      <c r="D51" s="10">
        <v>8</v>
      </c>
      <c r="E51" s="10">
        <v>260.33999999999997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61</v>
      </c>
      <c r="D52" s="10">
        <v>24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61</v>
      </c>
      <c r="D53" s="10">
        <v>3</v>
      </c>
      <c r="E53" s="10">
        <v>326.39999999999998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61</v>
      </c>
      <c r="D54" s="10">
        <v>3</v>
      </c>
      <c r="E54" s="10">
        <v>341.35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61</v>
      </c>
      <c r="D55" s="10">
        <v>32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207.36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296.76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244.14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225.82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24</v>
      </c>
      <c r="C60" s="9" t="s">
        <v>14</v>
      </c>
      <c r="D60" s="10">
        <v>277.66000000000003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198.84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26.98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51.84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1.75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198.84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33</v>
      </c>
      <c r="D66" s="10">
        <v>24.8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33</v>
      </c>
      <c r="D67" s="10">
        <v>108.8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33</v>
      </c>
      <c r="D68" s="10">
        <v>4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33</v>
      </c>
      <c r="D69" s="10">
        <v>27.2</v>
      </c>
      <c r="E69" s="10">
        <v>119.43</v>
      </c>
      <c r="F69" s="21"/>
      <c r="G69" s="17">
        <f t="shared" ref="G69:G95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44.64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142.08000000000001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26.98</v>
      </c>
      <c r="E72" s="10">
        <v>35.97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23.16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44.64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69.36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69.36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120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120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120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57.6</v>
      </c>
      <c r="E80" s="10">
        <v>219.41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33</v>
      </c>
      <c r="D81" s="10">
        <v>28.8</v>
      </c>
      <c r="E81" s="10">
        <v>164.37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61</v>
      </c>
      <c r="D82" s="10">
        <v>1</v>
      </c>
      <c r="E82" s="10">
        <v>7097.72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38.880000000000003</v>
      </c>
      <c r="E83" s="10">
        <v>534.88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33</v>
      </c>
      <c r="D84" s="10">
        <v>70</v>
      </c>
      <c r="E84" s="10">
        <v>131.25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48</v>
      </c>
      <c r="E85" s="10">
        <v>5.25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8</v>
      </c>
      <c r="E86" s="10">
        <v>533.98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61</v>
      </c>
      <c r="D87" s="10">
        <v>32</v>
      </c>
      <c r="E87" s="10">
        <v>12.5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61</v>
      </c>
      <c r="D88" s="10">
        <v>12</v>
      </c>
      <c r="E88" s="10">
        <v>6.25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61</v>
      </c>
      <c r="D89" s="10">
        <v>4</v>
      </c>
      <c r="E89" s="10">
        <v>62.5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61</v>
      </c>
      <c r="D90" s="10">
        <v>4</v>
      </c>
      <c r="E90" s="10">
        <v>15.62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259.2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61</v>
      </c>
      <c r="D92" s="10">
        <v>4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61</v>
      </c>
      <c r="D93" s="10">
        <v>4</v>
      </c>
      <c r="E93" s="10">
        <v>123.97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61</v>
      </c>
      <c r="D94" s="10">
        <v>4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61</v>
      </c>
      <c r="D95" s="10">
        <v>1</v>
      </c>
      <c r="E95" s="10">
        <v>579.48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N2lRP9bNvLB7dxHeFcCyDra258abn1YBcFxnsmLChc1eXVljvqJ/DtFFFN0ZDY5tMnx7f0YH4ICIwSUwyW0OvQ==" saltValue="vkQqTXOmL9zWX4rQ7KnQ9Q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1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197</v>
      </c>
      <c r="B5" s="14" t="s">
        <v>198</v>
      </c>
      <c r="C5" s="15" t="s">
        <v>20</v>
      </c>
      <c r="D5" s="16">
        <v>96.9</v>
      </c>
      <c r="E5" s="16">
        <v>68.67</v>
      </c>
      <c r="F5" s="21"/>
      <c r="G5" s="17">
        <f t="shared" ref="G5:G60" si="0">TRUNC(F5*D5,2)</f>
        <v>0</v>
      </c>
    </row>
    <row r="6" spans="1:7" x14ac:dyDescent="0.25">
      <c r="A6" s="7" t="s">
        <v>199</v>
      </c>
      <c r="B6" s="8" t="s">
        <v>22</v>
      </c>
      <c r="C6" s="9" t="s">
        <v>14</v>
      </c>
      <c r="D6" s="10">
        <v>323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200</v>
      </c>
      <c r="B7" s="8" t="s">
        <v>201</v>
      </c>
      <c r="C7" s="9" t="s">
        <v>20</v>
      </c>
      <c r="D7" s="10">
        <v>5.13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202</v>
      </c>
      <c r="B8" s="8" t="s">
        <v>203</v>
      </c>
      <c r="C8" s="9" t="s">
        <v>20</v>
      </c>
      <c r="D8" s="10">
        <v>3.42</v>
      </c>
      <c r="E8" s="10">
        <v>164.81</v>
      </c>
      <c r="F8" s="21"/>
      <c r="G8" s="17">
        <f t="shared" si="0"/>
        <v>0</v>
      </c>
    </row>
    <row r="9" spans="1:7" x14ac:dyDescent="0.25">
      <c r="A9" s="7" t="s">
        <v>204</v>
      </c>
      <c r="B9" s="8" t="s">
        <v>205</v>
      </c>
      <c r="C9" s="9" t="s">
        <v>40</v>
      </c>
      <c r="D9" s="10">
        <v>1036.8</v>
      </c>
      <c r="E9" s="10">
        <v>5.99</v>
      </c>
      <c r="F9" s="21"/>
      <c r="G9" s="17">
        <f t="shared" si="0"/>
        <v>0</v>
      </c>
    </row>
    <row r="10" spans="1:7" x14ac:dyDescent="0.25">
      <c r="A10" s="7" t="s">
        <v>206</v>
      </c>
      <c r="B10" s="8" t="s">
        <v>207</v>
      </c>
      <c r="C10" s="9" t="s">
        <v>20</v>
      </c>
      <c r="D10" s="10">
        <v>2.11</v>
      </c>
      <c r="E10" s="10">
        <v>549.39</v>
      </c>
      <c r="F10" s="21"/>
      <c r="G10" s="17">
        <f t="shared" si="0"/>
        <v>0</v>
      </c>
    </row>
    <row r="11" spans="1:7" x14ac:dyDescent="0.25">
      <c r="A11" s="7" t="s">
        <v>208</v>
      </c>
      <c r="B11" s="8" t="s">
        <v>209</v>
      </c>
      <c r="C11" s="9" t="s">
        <v>20</v>
      </c>
      <c r="D11" s="10">
        <v>39.979999999999997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210</v>
      </c>
      <c r="B12" s="8" t="s">
        <v>211</v>
      </c>
      <c r="C12" s="9" t="s">
        <v>61</v>
      </c>
      <c r="D12" s="10">
        <v>2</v>
      </c>
      <c r="E12" s="10">
        <v>17.510000000000002</v>
      </c>
      <c r="F12" s="21"/>
      <c r="G12" s="17">
        <f t="shared" si="0"/>
        <v>0</v>
      </c>
    </row>
    <row r="13" spans="1:7" x14ac:dyDescent="0.25">
      <c r="A13" s="7" t="s">
        <v>212</v>
      </c>
      <c r="B13" s="8" t="s">
        <v>213</v>
      </c>
      <c r="C13" s="9" t="s">
        <v>61</v>
      </c>
      <c r="D13" s="10">
        <v>2</v>
      </c>
      <c r="E13" s="10">
        <v>72.930000000000007</v>
      </c>
      <c r="F13" s="21"/>
      <c r="G13" s="17">
        <f t="shared" si="0"/>
        <v>0</v>
      </c>
    </row>
    <row r="14" spans="1:7" x14ac:dyDescent="0.25">
      <c r="A14" s="7" t="s">
        <v>214</v>
      </c>
      <c r="B14" s="8" t="s">
        <v>215</v>
      </c>
      <c r="C14" s="9" t="s">
        <v>33</v>
      </c>
      <c r="D14" s="10">
        <v>22</v>
      </c>
      <c r="E14" s="10">
        <v>2.4500000000000002</v>
      </c>
      <c r="F14" s="21"/>
      <c r="G14" s="17">
        <f t="shared" si="0"/>
        <v>0</v>
      </c>
    </row>
    <row r="15" spans="1:7" x14ac:dyDescent="0.25">
      <c r="A15" s="7" t="s">
        <v>76</v>
      </c>
      <c r="B15" s="8" t="s">
        <v>77</v>
      </c>
      <c r="C15" s="9" t="s">
        <v>14</v>
      </c>
      <c r="D15" s="10">
        <v>43.2</v>
      </c>
      <c r="E15" s="10">
        <v>648.76</v>
      </c>
      <c r="F15" s="21"/>
      <c r="G15" s="17">
        <f t="shared" si="0"/>
        <v>0</v>
      </c>
    </row>
    <row r="16" spans="1:7" x14ac:dyDescent="0.25">
      <c r="A16" s="7" t="s">
        <v>216</v>
      </c>
      <c r="B16" s="8" t="s">
        <v>217</v>
      </c>
      <c r="C16" s="9" t="s">
        <v>14</v>
      </c>
      <c r="D16" s="10">
        <v>50.25</v>
      </c>
      <c r="E16" s="10">
        <v>42.54</v>
      </c>
      <c r="F16" s="21"/>
      <c r="G16" s="17">
        <f t="shared" si="0"/>
        <v>0</v>
      </c>
    </row>
    <row r="17" spans="1:7" x14ac:dyDescent="0.25">
      <c r="A17" s="7" t="s">
        <v>218</v>
      </c>
      <c r="B17" s="8" t="s">
        <v>219</v>
      </c>
      <c r="C17" s="9" t="s">
        <v>14</v>
      </c>
      <c r="D17" s="10">
        <v>7.05</v>
      </c>
      <c r="E17" s="10">
        <v>60.78</v>
      </c>
      <c r="F17" s="21"/>
      <c r="G17" s="17">
        <f t="shared" si="0"/>
        <v>0</v>
      </c>
    </row>
    <row r="18" spans="1:7" x14ac:dyDescent="0.25">
      <c r="A18" s="7" t="s">
        <v>220</v>
      </c>
      <c r="B18" s="8" t="s">
        <v>221</v>
      </c>
      <c r="C18" s="9" t="s">
        <v>14</v>
      </c>
      <c r="D18" s="10">
        <v>103.68</v>
      </c>
      <c r="E18" s="10">
        <v>7.88</v>
      </c>
      <c r="F18" s="21"/>
      <c r="G18" s="17">
        <f t="shared" si="0"/>
        <v>0</v>
      </c>
    </row>
    <row r="19" spans="1:7" x14ac:dyDescent="0.25">
      <c r="A19" s="7" t="s">
        <v>222</v>
      </c>
      <c r="B19" s="8" t="s">
        <v>223</v>
      </c>
      <c r="C19" s="9" t="s">
        <v>14</v>
      </c>
      <c r="D19" s="10">
        <v>1</v>
      </c>
      <c r="E19" s="10">
        <v>2501.85</v>
      </c>
      <c r="F19" s="21"/>
      <c r="G19" s="17">
        <f t="shared" si="0"/>
        <v>0</v>
      </c>
    </row>
    <row r="20" spans="1:7" x14ac:dyDescent="0.25">
      <c r="A20" s="7" t="s">
        <v>224</v>
      </c>
      <c r="B20" s="8" t="s">
        <v>225</v>
      </c>
      <c r="C20" s="9" t="s">
        <v>61</v>
      </c>
      <c r="D20" s="10">
        <v>1</v>
      </c>
      <c r="E20" s="10">
        <v>1679.51</v>
      </c>
      <c r="F20" s="21"/>
      <c r="G20" s="17">
        <f t="shared" si="0"/>
        <v>0</v>
      </c>
    </row>
    <row r="21" spans="1:7" x14ac:dyDescent="0.25">
      <c r="A21" s="7" t="s">
        <v>226</v>
      </c>
      <c r="B21" s="8" t="s">
        <v>227</v>
      </c>
      <c r="C21" s="9" t="s">
        <v>14</v>
      </c>
      <c r="D21" s="10">
        <v>1</v>
      </c>
      <c r="E21" s="10">
        <v>375.31</v>
      </c>
      <c r="F21" s="21"/>
      <c r="G21" s="17">
        <f t="shared" si="0"/>
        <v>0</v>
      </c>
    </row>
    <row r="22" spans="1:7" x14ac:dyDescent="0.25">
      <c r="A22" s="7" t="s">
        <v>228</v>
      </c>
      <c r="B22" s="8" t="s">
        <v>229</v>
      </c>
      <c r="C22" s="9" t="s">
        <v>61</v>
      </c>
      <c r="D22" s="10">
        <v>4</v>
      </c>
      <c r="E22" s="10">
        <v>121.38</v>
      </c>
      <c r="F22" s="21"/>
      <c r="G22" s="17">
        <f t="shared" si="0"/>
        <v>0</v>
      </c>
    </row>
    <row r="23" spans="1:7" x14ac:dyDescent="0.25">
      <c r="A23" s="7" t="s">
        <v>230</v>
      </c>
      <c r="B23" s="8" t="s">
        <v>231</v>
      </c>
      <c r="C23" s="9" t="s">
        <v>61</v>
      </c>
      <c r="D23" s="10">
        <v>10</v>
      </c>
      <c r="E23" s="10">
        <v>352.43</v>
      </c>
      <c r="F23" s="21"/>
      <c r="G23" s="17">
        <f t="shared" si="0"/>
        <v>0</v>
      </c>
    </row>
    <row r="24" spans="1:7" x14ac:dyDescent="0.25">
      <c r="A24" s="7" t="s">
        <v>232</v>
      </c>
      <c r="B24" s="8" t="s">
        <v>233</v>
      </c>
      <c r="C24" s="9" t="s">
        <v>33</v>
      </c>
      <c r="D24" s="10">
        <v>62</v>
      </c>
      <c r="E24" s="10">
        <v>63.73</v>
      </c>
      <c r="F24" s="21"/>
      <c r="G24" s="17">
        <f t="shared" si="0"/>
        <v>0</v>
      </c>
    </row>
    <row r="25" spans="1:7" x14ac:dyDescent="0.25">
      <c r="A25" s="7" t="s">
        <v>234</v>
      </c>
      <c r="B25" s="8" t="s">
        <v>235</v>
      </c>
      <c r="C25" s="9" t="s">
        <v>33</v>
      </c>
      <c r="D25" s="10">
        <v>100</v>
      </c>
      <c r="E25" s="10">
        <v>76.94</v>
      </c>
      <c r="F25" s="21"/>
      <c r="G25" s="17">
        <f t="shared" si="0"/>
        <v>0</v>
      </c>
    </row>
    <row r="26" spans="1:7" x14ac:dyDescent="0.25">
      <c r="A26" s="7" t="s">
        <v>236</v>
      </c>
      <c r="B26" s="8" t="s">
        <v>237</v>
      </c>
      <c r="C26" s="9" t="s">
        <v>61</v>
      </c>
      <c r="D26" s="10">
        <v>1</v>
      </c>
      <c r="E26" s="10">
        <v>722.32</v>
      </c>
      <c r="F26" s="21"/>
      <c r="G26" s="17">
        <f t="shared" si="0"/>
        <v>0</v>
      </c>
    </row>
    <row r="27" spans="1:7" x14ac:dyDescent="0.25">
      <c r="A27" s="7" t="s">
        <v>238</v>
      </c>
      <c r="B27" s="8" t="s">
        <v>239</v>
      </c>
      <c r="C27" s="9" t="s">
        <v>33</v>
      </c>
      <c r="D27" s="10">
        <v>2</v>
      </c>
      <c r="E27" s="10">
        <v>47.81</v>
      </c>
      <c r="F27" s="21"/>
      <c r="G27" s="17">
        <f t="shared" si="0"/>
        <v>0</v>
      </c>
    </row>
    <row r="28" spans="1:7" x14ac:dyDescent="0.25">
      <c r="A28" s="7" t="s">
        <v>240</v>
      </c>
      <c r="B28" s="8" t="s">
        <v>241</v>
      </c>
      <c r="C28" s="9" t="s">
        <v>61</v>
      </c>
      <c r="D28" s="10">
        <v>20</v>
      </c>
      <c r="E28" s="10">
        <v>144.88999999999999</v>
      </c>
      <c r="F28" s="21"/>
      <c r="G28" s="17">
        <f t="shared" si="0"/>
        <v>0</v>
      </c>
    </row>
    <row r="29" spans="1:7" x14ac:dyDescent="0.25">
      <c r="A29" s="7" t="s">
        <v>242</v>
      </c>
      <c r="B29" s="8" t="s">
        <v>243</v>
      </c>
      <c r="C29" s="9" t="s">
        <v>33</v>
      </c>
      <c r="D29" s="10">
        <v>1000</v>
      </c>
      <c r="E29" s="10">
        <v>5.72</v>
      </c>
      <c r="F29" s="21"/>
      <c r="G29" s="17">
        <f t="shared" si="0"/>
        <v>0</v>
      </c>
    </row>
    <row r="30" spans="1:7" x14ac:dyDescent="0.25">
      <c r="A30" s="7" t="s">
        <v>244</v>
      </c>
      <c r="B30" s="8" t="s">
        <v>245</v>
      </c>
      <c r="C30" s="9" t="s">
        <v>33</v>
      </c>
      <c r="D30" s="10">
        <v>600</v>
      </c>
      <c r="E30" s="10">
        <v>7.4</v>
      </c>
      <c r="F30" s="21"/>
      <c r="G30" s="17">
        <f t="shared" si="0"/>
        <v>0</v>
      </c>
    </row>
    <row r="31" spans="1:7" x14ac:dyDescent="0.25">
      <c r="A31" s="7" t="s">
        <v>246</v>
      </c>
      <c r="B31" s="8" t="s">
        <v>247</v>
      </c>
      <c r="C31" s="9" t="s">
        <v>33</v>
      </c>
      <c r="D31" s="10">
        <v>248</v>
      </c>
      <c r="E31" s="10">
        <v>26.22</v>
      </c>
      <c r="F31" s="21"/>
      <c r="G31" s="17">
        <f t="shared" si="0"/>
        <v>0</v>
      </c>
    </row>
    <row r="32" spans="1:7" x14ac:dyDescent="0.25">
      <c r="A32" s="7" t="s">
        <v>248</v>
      </c>
      <c r="B32" s="8" t="s">
        <v>249</v>
      </c>
      <c r="C32" s="9" t="s">
        <v>61</v>
      </c>
      <c r="D32" s="10">
        <v>2</v>
      </c>
      <c r="E32" s="10">
        <v>3935.63</v>
      </c>
      <c r="F32" s="21"/>
      <c r="G32" s="17">
        <f t="shared" si="0"/>
        <v>0</v>
      </c>
    </row>
    <row r="33" spans="1:7" x14ac:dyDescent="0.25">
      <c r="A33" s="7" t="s">
        <v>250</v>
      </c>
      <c r="B33" s="8" t="s">
        <v>251</v>
      </c>
      <c r="C33" s="9" t="s">
        <v>61</v>
      </c>
      <c r="D33" s="10">
        <v>2</v>
      </c>
      <c r="E33" s="10">
        <v>467.23</v>
      </c>
      <c r="F33" s="21"/>
      <c r="G33" s="17">
        <f t="shared" si="0"/>
        <v>0</v>
      </c>
    </row>
    <row r="34" spans="1:7" x14ac:dyDescent="0.25">
      <c r="A34" s="7" t="s">
        <v>252</v>
      </c>
      <c r="B34" s="8" t="s">
        <v>253</v>
      </c>
      <c r="C34" s="9" t="s">
        <v>33</v>
      </c>
      <c r="D34" s="10">
        <v>60</v>
      </c>
      <c r="E34" s="10">
        <v>16.79</v>
      </c>
      <c r="F34" s="21"/>
      <c r="G34" s="17">
        <f t="shared" si="0"/>
        <v>0</v>
      </c>
    </row>
    <row r="35" spans="1:7" x14ac:dyDescent="0.25">
      <c r="A35" s="7" t="s">
        <v>254</v>
      </c>
      <c r="B35" s="8" t="s">
        <v>255</v>
      </c>
      <c r="C35" s="9" t="s">
        <v>33</v>
      </c>
      <c r="D35" s="10">
        <v>448</v>
      </c>
      <c r="E35" s="10">
        <v>1.67</v>
      </c>
      <c r="F35" s="21"/>
      <c r="G35" s="17">
        <f t="shared" si="0"/>
        <v>0</v>
      </c>
    </row>
    <row r="36" spans="1:7" x14ac:dyDescent="0.25">
      <c r="A36" s="7" t="s">
        <v>256</v>
      </c>
      <c r="B36" s="8" t="s">
        <v>257</v>
      </c>
      <c r="C36" s="9" t="s">
        <v>61</v>
      </c>
      <c r="D36" s="10">
        <v>15</v>
      </c>
      <c r="E36" s="10">
        <v>8.39</v>
      </c>
      <c r="F36" s="21"/>
      <c r="G36" s="17">
        <f t="shared" si="0"/>
        <v>0</v>
      </c>
    </row>
    <row r="37" spans="1:7" x14ac:dyDescent="0.25">
      <c r="A37" s="7" t="s">
        <v>258</v>
      </c>
      <c r="B37" s="8" t="s">
        <v>259</v>
      </c>
      <c r="C37" s="9" t="s">
        <v>33</v>
      </c>
      <c r="D37" s="10">
        <v>2</v>
      </c>
      <c r="E37" s="10">
        <v>33.58</v>
      </c>
      <c r="F37" s="21"/>
      <c r="G37" s="17">
        <f t="shared" si="0"/>
        <v>0</v>
      </c>
    </row>
    <row r="38" spans="1:7" x14ac:dyDescent="0.25">
      <c r="A38" s="7" t="s">
        <v>260</v>
      </c>
      <c r="B38" s="8" t="s">
        <v>261</v>
      </c>
      <c r="C38" s="9" t="s">
        <v>61</v>
      </c>
      <c r="D38" s="10">
        <v>12</v>
      </c>
      <c r="E38" s="10">
        <v>26.86</v>
      </c>
      <c r="F38" s="21"/>
      <c r="G38" s="17">
        <f t="shared" si="0"/>
        <v>0</v>
      </c>
    </row>
    <row r="39" spans="1:7" x14ac:dyDescent="0.25">
      <c r="A39" s="7" t="s">
        <v>262</v>
      </c>
      <c r="B39" s="8" t="s">
        <v>263</v>
      </c>
      <c r="C39" s="9" t="s">
        <v>61</v>
      </c>
      <c r="D39" s="10">
        <v>16</v>
      </c>
      <c r="E39" s="10">
        <v>10.07</v>
      </c>
      <c r="F39" s="21"/>
      <c r="G39" s="17">
        <f t="shared" si="0"/>
        <v>0</v>
      </c>
    </row>
    <row r="40" spans="1:7" x14ac:dyDescent="0.25">
      <c r="A40" s="7" t="s">
        <v>264</v>
      </c>
      <c r="B40" s="8" t="s">
        <v>265</v>
      </c>
      <c r="C40" s="9" t="s">
        <v>14</v>
      </c>
      <c r="D40" s="10">
        <v>1</v>
      </c>
      <c r="E40" s="10">
        <v>134.34</v>
      </c>
      <c r="F40" s="21"/>
      <c r="G40" s="17">
        <f t="shared" si="0"/>
        <v>0</v>
      </c>
    </row>
    <row r="41" spans="1:7" x14ac:dyDescent="0.25">
      <c r="A41" s="7" t="s">
        <v>266</v>
      </c>
      <c r="B41" s="8" t="s">
        <v>267</v>
      </c>
      <c r="C41" s="9" t="s">
        <v>61</v>
      </c>
      <c r="D41" s="10">
        <v>8</v>
      </c>
      <c r="E41" s="10">
        <v>128.88999999999999</v>
      </c>
      <c r="F41" s="21"/>
      <c r="G41" s="17">
        <f t="shared" si="0"/>
        <v>0</v>
      </c>
    </row>
    <row r="42" spans="1:7" x14ac:dyDescent="0.25">
      <c r="A42" s="7" t="s">
        <v>268</v>
      </c>
      <c r="B42" s="8" t="s">
        <v>269</v>
      </c>
      <c r="C42" s="9" t="s">
        <v>61</v>
      </c>
      <c r="D42" s="10">
        <v>20</v>
      </c>
      <c r="E42" s="10">
        <v>51.82</v>
      </c>
      <c r="F42" s="21"/>
      <c r="G42" s="17">
        <f t="shared" si="0"/>
        <v>0</v>
      </c>
    </row>
    <row r="43" spans="1:7" x14ac:dyDescent="0.25">
      <c r="A43" s="7" t="s">
        <v>270</v>
      </c>
      <c r="B43" s="8" t="s">
        <v>271</v>
      </c>
      <c r="C43" s="9" t="s">
        <v>14</v>
      </c>
      <c r="D43" s="10">
        <v>43.2</v>
      </c>
      <c r="E43" s="10">
        <v>57.46</v>
      </c>
      <c r="F43" s="21"/>
      <c r="G43" s="17">
        <f t="shared" si="0"/>
        <v>0</v>
      </c>
    </row>
    <row r="44" spans="1:7" x14ac:dyDescent="0.25">
      <c r="A44" s="7" t="s">
        <v>272</v>
      </c>
      <c r="B44" s="8" t="s">
        <v>273</v>
      </c>
      <c r="C44" s="9" t="s">
        <v>14</v>
      </c>
      <c r="D44" s="10">
        <v>43.2</v>
      </c>
      <c r="E44" s="10">
        <v>50.56</v>
      </c>
      <c r="F44" s="21"/>
      <c r="G44" s="17">
        <f t="shared" si="0"/>
        <v>0</v>
      </c>
    </row>
    <row r="45" spans="1:7" x14ac:dyDescent="0.25">
      <c r="A45" s="7" t="s">
        <v>274</v>
      </c>
      <c r="B45" s="8" t="s">
        <v>275</v>
      </c>
      <c r="C45" s="9" t="s">
        <v>14</v>
      </c>
      <c r="D45" s="10">
        <v>610.55999999999995</v>
      </c>
      <c r="E45" s="10">
        <v>22.85</v>
      </c>
      <c r="F45" s="21"/>
      <c r="G45" s="17">
        <f t="shared" si="0"/>
        <v>0</v>
      </c>
    </row>
    <row r="46" spans="1:7" x14ac:dyDescent="0.25">
      <c r="A46" s="7" t="s">
        <v>276</v>
      </c>
      <c r="B46" s="8" t="s">
        <v>277</v>
      </c>
      <c r="C46" s="9" t="s">
        <v>33</v>
      </c>
      <c r="D46" s="10">
        <v>10</v>
      </c>
      <c r="E46" s="10">
        <v>1046.1500000000001</v>
      </c>
      <c r="F46" s="21"/>
      <c r="G46" s="17">
        <f t="shared" si="0"/>
        <v>0</v>
      </c>
    </row>
    <row r="47" spans="1:7" x14ac:dyDescent="0.25">
      <c r="A47" s="7" t="s">
        <v>278</v>
      </c>
      <c r="B47" s="8" t="s">
        <v>279</v>
      </c>
      <c r="C47" s="9" t="s">
        <v>14</v>
      </c>
      <c r="D47" s="10">
        <v>32</v>
      </c>
      <c r="E47" s="10">
        <v>818.32</v>
      </c>
      <c r="F47" s="21"/>
      <c r="G47" s="17">
        <f t="shared" si="0"/>
        <v>0</v>
      </c>
    </row>
    <row r="48" spans="1:7" x14ac:dyDescent="0.25">
      <c r="A48" s="7" t="s">
        <v>280</v>
      </c>
      <c r="B48" s="8" t="s">
        <v>281</v>
      </c>
      <c r="C48" s="9" t="s">
        <v>14</v>
      </c>
      <c r="D48" s="10">
        <v>1.82</v>
      </c>
      <c r="E48" s="10">
        <v>1246.74</v>
      </c>
      <c r="F48" s="21"/>
      <c r="G48" s="17">
        <f t="shared" si="0"/>
        <v>0</v>
      </c>
    </row>
    <row r="49" spans="1:7" x14ac:dyDescent="0.25">
      <c r="A49" s="7" t="s">
        <v>282</v>
      </c>
      <c r="B49" s="8" t="s">
        <v>283</v>
      </c>
      <c r="C49" s="9" t="s">
        <v>14</v>
      </c>
      <c r="D49" s="10">
        <v>600</v>
      </c>
      <c r="E49" s="10">
        <v>18.690000000000001</v>
      </c>
      <c r="F49" s="21"/>
      <c r="G49" s="17">
        <f t="shared" si="0"/>
        <v>0</v>
      </c>
    </row>
    <row r="50" spans="1:7" x14ac:dyDescent="0.25">
      <c r="A50" s="7" t="s">
        <v>284</v>
      </c>
      <c r="B50" s="8" t="s">
        <v>24</v>
      </c>
      <c r="C50" s="9" t="s">
        <v>14</v>
      </c>
      <c r="D50" s="10">
        <v>257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285</v>
      </c>
      <c r="B51" s="8" t="s">
        <v>286</v>
      </c>
      <c r="C51" s="9" t="s">
        <v>14</v>
      </c>
      <c r="D51" s="10">
        <v>600</v>
      </c>
      <c r="E51" s="10">
        <v>1.46</v>
      </c>
      <c r="F51" s="21"/>
      <c r="G51" s="17">
        <f t="shared" si="0"/>
        <v>0</v>
      </c>
    </row>
    <row r="52" spans="1:7" x14ac:dyDescent="0.25">
      <c r="A52" s="7" t="s">
        <v>287</v>
      </c>
      <c r="B52" s="8" t="s">
        <v>288</v>
      </c>
      <c r="C52" s="9" t="s">
        <v>14</v>
      </c>
      <c r="D52" s="10">
        <v>15</v>
      </c>
      <c r="E52" s="10">
        <v>216.43</v>
      </c>
      <c r="F52" s="21"/>
      <c r="G52" s="17">
        <f t="shared" si="0"/>
        <v>0</v>
      </c>
    </row>
    <row r="53" spans="1:7" x14ac:dyDescent="0.25">
      <c r="A53" s="7" t="s">
        <v>289</v>
      </c>
      <c r="B53" s="8" t="s">
        <v>290</v>
      </c>
      <c r="C53" s="9" t="s">
        <v>33</v>
      </c>
      <c r="D53" s="10">
        <v>60</v>
      </c>
      <c r="E53" s="10">
        <v>228.45</v>
      </c>
      <c r="F53" s="21"/>
      <c r="G53" s="17">
        <f t="shared" si="0"/>
        <v>0</v>
      </c>
    </row>
    <row r="54" spans="1:7" x14ac:dyDescent="0.25">
      <c r="A54" s="7" t="s">
        <v>291</v>
      </c>
      <c r="B54" s="8" t="s">
        <v>292</v>
      </c>
      <c r="C54" s="9" t="s">
        <v>33</v>
      </c>
      <c r="D54" s="10">
        <v>60</v>
      </c>
      <c r="E54" s="10">
        <v>229.74</v>
      </c>
      <c r="F54" s="21"/>
      <c r="G54" s="17">
        <f t="shared" si="0"/>
        <v>0</v>
      </c>
    </row>
    <row r="55" spans="1:7" x14ac:dyDescent="0.25">
      <c r="A55" s="7" t="s">
        <v>293</v>
      </c>
      <c r="B55" s="8" t="s">
        <v>294</v>
      </c>
      <c r="C55" s="9" t="s">
        <v>61</v>
      </c>
      <c r="D55" s="10">
        <v>13</v>
      </c>
      <c r="E55" s="10">
        <v>35.71</v>
      </c>
      <c r="F55" s="21"/>
      <c r="G55" s="17">
        <f t="shared" si="0"/>
        <v>0</v>
      </c>
    </row>
    <row r="56" spans="1:7" x14ac:dyDescent="0.25">
      <c r="A56" s="7" t="s">
        <v>295</v>
      </c>
      <c r="B56" s="8" t="s">
        <v>296</v>
      </c>
      <c r="C56" s="9" t="s">
        <v>14</v>
      </c>
      <c r="D56" s="10">
        <v>15</v>
      </c>
      <c r="E56" s="10">
        <v>3.03</v>
      </c>
      <c r="F56" s="21"/>
      <c r="G56" s="17">
        <f t="shared" si="0"/>
        <v>0</v>
      </c>
    </row>
    <row r="57" spans="1:7" x14ac:dyDescent="0.25">
      <c r="A57" s="7" t="s">
        <v>297</v>
      </c>
      <c r="B57" s="8" t="s">
        <v>298</v>
      </c>
      <c r="C57" s="9" t="s">
        <v>20</v>
      </c>
      <c r="D57" s="10">
        <v>25.7</v>
      </c>
      <c r="E57" s="10">
        <v>357.1</v>
      </c>
      <c r="F57" s="21"/>
      <c r="G57" s="17">
        <f t="shared" si="0"/>
        <v>0</v>
      </c>
    </row>
    <row r="58" spans="1:7" x14ac:dyDescent="0.25">
      <c r="A58" s="7" t="s">
        <v>299</v>
      </c>
      <c r="B58" s="8" t="s">
        <v>300</v>
      </c>
      <c r="C58" s="9" t="s">
        <v>14</v>
      </c>
      <c r="D58" s="10">
        <v>257</v>
      </c>
      <c r="E58" s="10">
        <v>73.25</v>
      </c>
      <c r="F58" s="21"/>
      <c r="G58" s="17">
        <f t="shared" si="0"/>
        <v>0</v>
      </c>
    </row>
    <row r="59" spans="1:7" x14ac:dyDescent="0.25">
      <c r="A59" s="7" t="s">
        <v>301</v>
      </c>
      <c r="B59" s="8" t="s">
        <v>302</v>
      </c>
      <c r="C59" s="9" t="s">
        <v>14</v>
      </c>
      <c r="D59" s="10">
        <v>257</v>
      </c>
      <c r="E59" s="10">
        <v>16.559999999999999</v>
      </c>
      <c r="F59" s="21"/>
      <c r="G59" s="17">
        <f t="shared" si="0"/>
        <v>0</v>
      </c>
    </row>
    <row r="60" spans="1:7" x14ac:dyDescent="0.25">
      <c r="A60" s="7" t="s">
        <v>303</v>
      </c>
      <c r="B60" s="8" t="s">
        <v>304</v>
      </c>
      <c r="C60" s="9" t="s">
        <v>61</v>
      </c>
      <c r="D60" s="10">
        <v>21</v>
      </c>
      <c r="E60" s="10">
        <v>911.13</v>
      </c>
      <c r="F60" s="21"/>
      <c r="G60" s="17">
        <f t="shared" si="0"/>
        <v>0</v>
      </c>
    </row>
    <row r="61" spans="1:7" x14ac:dyDescent="0.25">
      <c r="A61" s="7"/>
      <c r="B61" s="8"/>
      <c r="C61" s="9"/>
      <c r="D61" s="10"/>
      <c r="E61" s="10"/>
      <c r="F61" s="11" t="s">
        <v>8</v>
      </c>
      <c r="G61" s="12">
        <f>SUM(G5:G60)</f>
        <v>0</v>
      </c>
    </row>
  </sheetData>
  <sheetProtection algorithmName="SHA-512" hashValue="44rt4Ckba27figgd7Xlv3c1KDwgZFiNMCQORTLComlXniyzUwjiIaue27u1jMjIxZlHdeUU9123Uxz8W8TeIVQ==" saltValue="D39DA/xdplOpmla+y9BVNw==" spinCount="100000" sheet="1" objects="1" scenarios="1"/>
  <conditionalFormatting sqref="F5:F6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0" xr:uid="{7C859944-40A4-4729-AE2D-B36FB654040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2026-01-12T12:49:27Z</dcterms:modified>
</cp:coreProperties>
</file>